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<sst xmlns="http://schemas.openxmlformats.org/spreadsheetml/2006/main" count="23" uniqueCount="21">
  <si>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Gene</t>
  </si>
  <si>
    <t>Sample</t>
  </si>
  <si>
    <r>
      <rPr>
        <sz val="10"/>
        <rFont val="Arial"/>
        <charset val="0"/>
      </rPr>
      <t xml:space="preserve">Target </t>
    </r>
    <r>
      <rPr>
        <b/>
        <sz val="11"/>
        <rFont val="Arial"/>
        <charset val="0"/>
      </rPr>
      <t>Ct</t>
    </r>
  </si>
  <si>
    <t>GAPDH ct</t>
  </si>
  <si>
    <r>
      <rPr>
        <sz val="10"/>
        <rFont val="Arial"/>
        <charset val="0"/>
      </rPr>
      <t xml:space="preserve">Average of Target </t>
    </r>
    <r>
      <rPr>
        <b/>
        <sz val="11"/>
        <rFont val="Arial"/>
        <charset val="0"/>
      </rPr>
      <t>CT</t>
    </r>
  </si>
  <si>
    <r>
      <rPr>
        <sz val="10"/>
        <rFont val="Arial"/>
        <charset val="0"/>
      </rPr>
      <t xml:space="preserve">Average of Ref </t>
    </r>
    <r>
      <rPr>
        <b/>
        <sz val="11"/>
        <rFont val="Arial"/>
        <charset val="0"/>
      </rPr>
      <t>CT</t>
    </r>
  </si>
  <si>
    <r>
      <rPr>
        <b/>
        <sz val="11"/>
        <rFont val="Arial"/>
        <charset val="0"/>
      </rPr>
      <t>△Ct</t>
    </r>
  </si>
  <si>
    <r>
      <rPr>
        <b/>
        <sz val="11"/>
        <rFont val="Arial"/>
        <charset val="0"/>
      </rPr>
      <t>△△Ct</t>
    </r>
  </si>
  <si>
    <r>
      <rPr>
        <sz val="10"/>
        <rFont val="Arial"/>
        <charset val="0"/>
      </rPr>
      <t>2^(-</t>
    </r>
    <r>
      <rPr>
        <b/>
        <sz val="11"/>
        <rFont val="宋体"/>
        <charset val="134"/>
      </rPr>
      <t>△△</t>
    </r>
    <r>
      <rPr>
        <b/>
        <sz val="11"/>
        <rFont val="Arial"/>
        <charset val="0"/>
      </rPr>
      <t>Ct)(quantity)</t>
    </r>
  </si>
  <si>
    <t>Data</t>
  </si>
  <si>
    <t>【12.21】</t>
  </si>
  <si>
    <t>空白组</t>
  </si>
  <si>
    <t>D</t>
  </si>
  <si>
    <r>
      <rPr>
        <sz val="10"/>
        <color indexed="10"/>
        <rFont val="Arial"/>
        <charset val="0"/>
      </rPr>
      <t>lps</t>
    </r>
    <r>
      <rPr>
        <sz val="10"/>
        <color indexed="10"/>
        <rFont val="宋体"/>
        <charset val="134"/>
      </rPr>
      <t>激活</t>
    </r>
  </si>
  <si>
    <t>fabp4</t>
  </si>
  <si>
    <t>空白</t>
  </si>
  <si>
    <t>对照</t>
  </si>
  <si>
    <t>对照组</t>
  </si>
  <si>
    <t>K</t>
  </si>
  <si>
    <t>CD86</t>
  </si>
  <si>
    <t>上调可用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</si>
</sst>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1"/>
      <color indexed="8"/>
      <name val="等线"/>
      <charset val="134"/>
    </font>
    <font>
      <sz val="10"/>
      <color indexed="10"/>
      <name val="Arial"/>
      <charset val="0"/>
    </font>
    <font>
      <sz val="10"/>
      <color indexed="10"/>
      <name val="宋体"/>
      <charset val="134"/>
    </font>
    <font>
      <sz val="10"/>
      <color indexed="40"/>
      <name val="Arial"/>
      <charset val="0"/>
    </font>
    <font>
      <sz val="10"/>
      <color rgb="FF00CCFF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name val="Arial"/>
      <charset val="0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2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10" fillId="5" borderId="1" applyNumberFormat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/>
    </xf>
    <xf numFmtId="176" fontId="3" fillId="0" borderId="0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/>
    <xf numFmtId="176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7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D10" sqref="D10"/>
    </sheetView>
  </sheetViews>
  <sheetFormatPr defaultColWidth="9" defaultRowHeight="13.5"/>
  <cols>
    <col min="5" max="5" width="11.125"/>
    <col min="7" max="7" width="11.125"/>
    <col min="8" max="8" width="12"/>
    <col min="9" max="9" width="11.125"/>
  </cols>
  <sheetData>
    <row r="1" ht="15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1"/>
      <c r="M1" s="1"/>
      <c r="N1" s="1"/>
    </row>
    <row r="2" ht="14.25" spans="1:14">
      <c r="A2" s="2" t="s">
        <v>10</v>
      </c>
      <c r="B2" s="3" t="s">
        <v>11</v>
      </c>
      <c r="C2" s="4">
        <v>25.94</v>
      </c>
      <c r="D2" s="4">
        <v>22.15</v>
      </c>
      <c r="E2" s="1">
        <f>AVERAGE(C2:C4)</f>
        <v>25.9133333333333</v>
      </c>
      <c r="F2" s="1">
        <f>AVERAGE(D2:D4)</f>
        <v>21.9733333333333</v>
      </c>
      <c r="G2" s="1">
        <f>E$2-F$2</f>
        <v>3.94</v>
      </c>
      <c r="H2" s="1">
        <f>G2-G2</f>
        <v>0</v>
      </c>
      <c r="I2" s="1">
        <f>2^-(H2)</f>
        <v>1</v>
      </c>
      <c r="J2" s="1"/>
      <c r="K2" s="1">
        <f>I5</f>
        <v>2.36744897717967</v>
      </c>
      <c r="L2" s="11" t="s">
        <v>12</v>
      </c>
      <c r="M2" s="1">
        <f>I2</f>
        <v>1</v>
      </c>
      <c r="N2" s="12" t="s">
        <v>13</v>
      </c>
    </row>
    <row r="3" ht="14.25" spans="1:14">
      <c r="A3" s="5" t="s">
        <v>14</v>
      </c>
      <c r="B3" s="1"/>
      <c r="C3" s="4">
        <v>25.57</v>
      </c>
      <c r="D3" s="4">
        <v>21.89</v>
      </c>
      <c r="E3" s="1"/>
      <c r="F3" s="1"/>
      <c r="G3" s="1"/>
      <c r="H3" s="1"/>
      <c r="I3" s="1"/>
      <c r="J3" s="1"/>
      <c r="K3" s="1">
        <f>I8</f>
        <v>2.26053877854631</v>
      </c>
      <c r="L3" s="13" t="s">
        <v>15</v>
      </c>
      <c r="M3" s="1"/>
      <c r="N3" s="1"/>
    </row>
    <row r="4" ht="14.25" spans="1:14">
      <c r="A4" s="1"/>
      <c r="B4" s="1"/>
      <c r="C4" s="4">
        <v>26.23</v>
      </c>
      <c r="D4" s="4">
        <v>21.88</v>
      </c>
      <c r="E4" s="1"/>
      <c r="F4" s="1"/>
      <c r="G4" s="1"/>
      <c r="H4" s="1"/>
      <c r="I4" s="1"/>
      <c r="J4" s="1"/>
      <c r="K4" s="1" t="e">
        <f>#REF!</f>
        <v>#REF!</v>
      </c>
      <c r="L4" s="13" t="s">
        <v>16</v>
      </c>
      <c r="M4" s="1"/>
      <c r="N4" s="1"/>
    </row>
    <row r="5" ht="14.25" spans="1:14">
      <c r="A5" s="1"/>
      <c r="B5" s="3" t="s">
        <v>17</v>
      </c>
      <c r="C5" s="4">
        <v>20.58</v>
      </c>
      <c r="D5" s="4">
        <v>17.47</v>
      </c>
      <c r="E5" s="1">
        <f>AVERAGE(C5:C7)</f>
        <v>20.3166666666667</v>
      </c>
      <c r="F5" s="1">
        <f>AVERAGE(D5:D7)</f>
        <v>17.62</v>
      </c>
      <c r="G5" s="1">
        <f>E$5-F$5</f>
        <v>2.69666666666667</v>
      </c>
      <c r="H5" s="1">
        <f>G5-G2</f>
        <v>-1.24333333333333</v>
      </c>
      <c r="I5" s="1">
        <f>2^-(H5)</f>
        <v>2.36744897717967</v>
      </c>
      <c r="J5" s="1"/>
      <c r="K5" s="1">
        <f>I11</f>
        <v>1.2863946693764</v>
      </c>
      <c r="L5" s="11">
        <v>10</v>
      </c>
      <c r="M5" s="1"/>
      <c r="N5" s="1"/>
    </row>
    <row r="6" ht="14.25" spans="1:14">
      <c r="A6" s="1"/>
      <c r="B6" s="1"/>
      <c r="C6" s="4">
        <v>20.45</v>
      </c>
      <c r="D6" s="6">
        <v>17.6</v>
      </c>
      <c r="E6" s="1"/>
      <c r="F6" s="1"/>
      <c r="G6" s="1"/>
      <c r="H6" s="1"/>
      <c r="I6" s="1"/>
      <c r="J6" s="1"/>
      <c r="K6" s="9">
        <f>I14</f>
        <v>1.02101212570719</v>
      </c>
      <c r="L6" s="9">
        <v>12.8</v>
      </c>
      <c r="M6" s="1"/>
      <c r="N6" s="1"/>
    </row>
    <row r="7" ht="14.25" spans="1:14">
      <c r="A7" s="3"/>
      <c r="B7" s="1"/>
      <c r="C7" s="4">
        <v>19.92</v>
      </c>
      <c r="D7" s="4">
        <v>17.79</v>
      </c>
      <c r="E7" s="1"/>
      <c r="F7" s="1"/>
      <c r="G7" s="1"/>
      <c r="H7" s="1"/>
      <c r="I7" s="1"/>
      <c r="J7" s="1"/>
      <c r="K7" s="1">
        <f>I20</f>
        <v>0</v>
      </c>
      <c r="L7" s="11" t="s">
        <v>18</v>
      </c>
      <c r="M7" s="1">
        <f>I17</f>
        <v>0</v>
      </c>
      <c r="N7" s="12" t="s">
        <v>13</v>
      </c>
    </row>
    <row r="8" spans="1:14">
      <c r="A8" s="1"/>
      <c r="B8" s="3">
        <v>10</v>
      </c>
      <c r="C8" s="1">
        <v>21.67</v>
      </c>
      <c r="D8" s="1">
        <v>19.48</v>
      </c>
      <c r="E8" s="1">
        <f>AVERAGE(C8:C10)</f>
        <v>22.3</v>
      </c>
      <c r="F8" s="1">
        <f>AVERAGE(D8:D10)</f>
        <v>19.5366666666667</v>
      </c>
      <c r="G8" s="1">
        <f>E$8-F$8</f>
        <v>2.76333333333334</v>
      </c>
      <c r="H8" s="1">
        <f>G8-G2</f>
        <v>-1.17666666666666</v>
      </c>
      <c r="I8" s="1">
        <f>2^-(H8)</f>
        <v>2.26053877854631</v>
      </c>
      <c r="J8" s="1"/>
      <c r="K8" s="1">
        <f>I23</f>
        <v>0</v>
      </c>
      <c r="L8" s="11">
        <v>0.2</v>
      </c>
      <c r="M8" s="1"/>
      <c r="N8" s="12"/>
    </row>
    <row r="9" spans="1:14">
      <c r="A9" s="1"/>
      <c r="B9" s="1"/>
      <c r="C9" s="1">
        <v>22.26</v>
      </c>
      <c r="D9" s="1">
        <v>19.61</v>
      </c>
      <c r="E9" s="1"/>
      <c r="F9" s="1"/>
      <c r="G9" s="1"/>
      <c r="H9" s="1"/>
      <c r="I9" s="1"/>
      <c r="J9" s="1"/>
      <c r="K9" s="1">
        <f>I26</f>
        <v>0</v>
      </c>
      <c r="L9" s="11">
        <v>0.8</v>
      </c>
      <c r="M9" s="1"/>
      <c r="N9" s="12"/>
    </row>
    <row r="10" spans="1:14">
      <c r="A10" s="1"/>
      <c r="B10" s="1"/>
      <c r="C10" s="1">
        <v>22.97</v>
      </c>
      <c r="D10" s="7">
        <v>19.52</v>
      </c>
      <c r="E10" s="1"/>
      <c r="F10" s="1"/>
      <c r="G10" s="1"/>
      <c r="H10" s="1"/>
      <c r="I10" s="1"/>
      <c r="J10" s="1"/>
      <c r="K10" s="1">
        <f>I29</f>
        <v>0</v>
      </c>
      <c r="L10" s="11">
        <v>3.2</v>
      </c>
      <c r="M10" s="1"/>
      <c r="N10" s="12"/>
    </row>
    <row r="11" spans="1:14">
      <c r="A11" s="1"/>
      <c r="B11" s="1">
        <v>100</v>
      </c>
      <c r="C11" s="1">
        <v>20.72</v>
      </c>
      <c r="D11" s="8">
        <v>16.7</v>
      </c>
      <c r="E11" s="1">
        <f>AVERAGE(C11:C13)</f>
        <v>20.4766666666667</v>
      </c>
      <c r="F11" s="1">
        <f>AVERAGE(D11:D13)</f>
        <v>16.9</v>
      </c>
      <c r="G11" s="1">
        <f>E$11-F$11</f>
        <v>3.57666666666667</v>
      </c>
      <c r="H11" s="1">
        <f>G11-G2</f>
        <v>-0.363333333333332</v>
      </c>
      <c r="I11" s="1">
        <f>2^-(H11)</f>
        <v>1.2863946693764</v>
      </c>
      <c r="J11" s="1"/>
      <c r="K11" s="1">
        <f>I44</f>
        <v>0</v>
      </c>
      <c r="L11" s="11">
        <v>0.8</v>
      </c>
      <c r="M11" s="1"/>
      <c r="N11" s="1"/>
    </row>
    <row r="12" spans="1:14">
      <c r="A12" s="1"/>
      <c r="B12" s="1"/>
      <c r="C12" s="7">
        <v>19.84</v>
      </c>
      <c r="D12" s="1">
        <v>16.52</v>
      </c>
      <c r="E12" s="1"/>
      <c r="F12" s="1"/>
      <c r="G12" s="1"/>
      <c r="H12" s="1"/>
      <c r="I12" s="1"/>
      <c r="J12" s="1"/>
      <c r="K12" s="1">
        <f>I47</f>
        <v>0</v>
      </c>
      <c r="L12" s="11">
        <v>3.2</v>
      </c>
      <c r="M12" s="1"/>
      <c r="N12" s="1"/>
    </row>
    <row r="13" spans="1:14">
      <c r="A13" s="1"/>
      <c r="B13" s="1"/>
      <c r="C13" s="1">
        <v>20.87</v>
      </c>
      <c r="D13" s="1">
        <v>17.48</v>
      </c>
      <c r="E13" s="1"/>
      <c r="F13" s="1"/>
      <c r="G13" s="1"/>
      <c r="H13" s="1"/>
      <c r="I13" s="1"/>
      <c r="J13" s="1"/>
      <c r="K13" s="9">
        <f>I50</f>
        <v>0</v>
      </c>
      <c r="L13" s="9">
        <v>12.8</v>
      </c>
      <c r="M13" s="1"/>
      <c r="N13" s="1"/>
    </row>
    <row r="14" spans="1:14">
      <c r="A14" s="1"/>
      <c r="B14" s="9">
        <v>1000</v>
      </c>
      <c r="C14" s="1">
        <v>20.72</v>
      </c>
      <c r="D14" s="8">
        <v>16.7</v>
      </c>
      <c r="E14" s="1">
        <f>AVERAGE(C14:C16)</f>
        <v>20.81</v>
      </c>
      <c r="F14" s="1">
        <f>AVERAGE(D14:D16)</f>
        <v>16.9</v>
      </c>
      <c r="G14" s="1">
        <f>E$14-F$14</f>
        <v>3.91</v>
      </c>
      <c r="H14" s="1">
        <f>G14-G2</f>
        <v>-0.0299999999999963</v>
      </c>
      <c r="I14" s="1">
        <f>2^-(H14)</f>
        <v>1.02101212570719</v>
      </c>
      <c r="J14" s="1"/>
      <c r="K14" s="1">
        <f>I56</f>
        <v>0</v>
      </c>
      <c r="L14" s="11" t="s">
        <v>19</v>
      </c>
      <c r="M14" s="1">
        <f>I53</f>
        <v>0</v>
      </c>
      <c r="N14" s="12" t="s">
        <v>13</v>
      </c>
    </row>
    <row r="15" spans="1:14">
      <c r="A15" s="1"/>
      <c r="B15" s="10" t="s">
        <v>20</v>
      </c>
      <c r="C15" s="7">
        <v>20.84</v>
      </c>
      <c r="D15" s="1">
        <v>16.52</v>
      </c>
      <c r="E15" s="1"/>
      <c r="F15" s="1"/>
      <c r="G15" s="1"/>
      <c r="H15" s="1"/>
      <c r="I15" s="1"/>
      <c r="J15" s="1"/>
      <c r="K15" s="1">
        <f>I59</f>
        <v>0</v>
      </c>
      <c r="L15" s="11">
        <v>0.2</v>
      </c>
      <c r="M15" s="1"/>
      <c r="N15" s="1"/>
    </row>
    <row r="16" spans="1:14">
      <c r="A16" s="1"/>
      <c r="B16" s="1"/>
      <c r="C16" s="1">
        <v>20.87</v>
      </c>
      <c r="D16" s="1">
        <v>17.48</v>
      </c>
      <c r="E16" s="1"/>
      <c r="F16" s="1"/>
      <c r="G16" s="1"/>
      <c r="H16" s="1"/>
      <c r="I16" s="1"/>
      <c r="J16" s="1"/>
      <c r="K16" s="1">
        <f>I62</f>
        <v>0</v>
      </c>
      <c r="L16" s="11">
        <v>0.8</v>
      </c>
      <c r="M16" s="1"/>
      <c r="N16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 KONG</dc:creator>
  <cp:lastModifiedBy>神様参上</cp:lastModifiedBy>
  <dcterms:created xsi:type="dcterms:W3CDTF">2019-12-30T07:58:00Z</dcterms:created>
  <dcterms:modified xsi:type="dcterms:W3CDTF">2021-01-21T08:51:17Z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